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dia\Desktop\"/>
    </mc:Choice>
  </mc:AlternateContent>
  <bookViews>
    <workbookView xWindow="0" yWindow="0" windowWidth="38400" windowHeight="12435"/>
  </bookViews>
  <sheets>
    <sheet name="3º versão" sheetId="4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4" l="1"/>
  <c r="J44" i="4" s="1"/>
  <c r="I38" i="4" l="1"/>
  <c r="J38" i="4" s="1"/>
  <c r="I28" i="4"/>
  <c r="I37" i="4"/>
  <c r="J28" i="4" l="1"/>
  <c r="J37" i="4"/>
  <c r="I34" i="4"/>
  <c r="J34" i="4" s="1"/>
  <c r="I57" i="4"/>
  <c r="J57" i="4" s="1"/>
  <c r="I35" i="4" l="1"/>
  <c r="J35" i="4" s="1"/>
  <c r="I30" i="4" l="1"/>
  <c r="J30" i="4" s="1"/>
  <c r="I25" i="4" l="1"/>
  <c r="I21" i="4"/>
  <c r="J21" i="4" s="1"/>
  <c r="I20" i="4"/>
  <c r="J20" i="4" s="1"/>
  <c r="J25" i="4" l="1"/>
  <c r="J22" i="4"/>
  <c r="I31" i="4"/>
  <c r="J31" i="4" s="1"/>
  <c r="I61" i="4"/>
  <c r="I56" i="4"/>
  <c r="J56" i="4" s="1"/>
  <c r="I55" i="4"/>
  <c r="J55" i="4" s="1"/>
  <c r="I54" i="4"/>
  <c r="J54" i="4" s="1"/>
  <c r="I53" i="4"/>
  <c r="J53" i="4" s="1"/>
  <c r="I49" i="4"/>
  <c r="J49" i="4" s="1"/>
  <c r="I48" i="4"/>
  <c r="J48" i="4" s="1"/>
  <c r="I47" i="4"/>
  <c r="J47" i="4" s="1"/>
  <c r="I46" i="4"/>
  <c r="J46" i="4" s="1"/>
  <c r="I45" i="4"/>
  <c r="J45" i="4" s="1"/>
  <c r="I43" i="4"/>
  <c r="J43" i="4" s="1"/>
  <c r="I42" i="4"/>
  <c r="I36" i="4"/>
  <c r="I33" i="4"/>
  <c r="J33" i="4" s="1"/>
  <c r="I32" i="4"/>
  <c r="J32" i="4" s="1"/>
  <c r="I29" i="4"/>
  <c r="J29" i="4" s="1"/>
  <c r="I27" i="4"/>
  <c r="J27" i="4" s="1"/>
  <c r="I26" i="4"/>
  <c r="J26" i="4" s="1"/>
  <c r="J42" i="4" l="1"/>
  <c r="J50" i="4" s="1"/>
  <c r="I50" i="4"/>
  <c r="I39" i="4"/>
  <c r="J36" i="4"/>
  <c r="J39" i="4" s="1"/>
  <c r="J58" i="4"/>
  <c r="I63" i="4"/>
  <c r="J61" i="4"/>
  <c r="J63" i="4" s="1"/>
  <c r="I58" i="4"/>
  <c r="I22" i="4"/>
  <c r="I65" i="4" l="1"/>
  <c r="J65" i="4"/>
  <c r="K39" i="4" l="1"/>
  <c r="K44" i="4"/>
  <c r="K37" i="4"/>
  <c r="K38" i="4"/>
  <c r="K28" i="4"/>
  <c r="K35" i="4"/>
  <c r="K36" i="4"/>
  <c r="K26" i="4"/>
  <c r="K27" i="4"/>
  <c r="K56" i="4"/>
  <c r="K48" i="4"/>
  <c r="K42" i="4"/>
  <c r="K33" i="4"/>
  <c r="K31" i="4"/>
  <c r="K25" i="4"/>
  <c r="K50" i="4"/>
  <c r="K43" i="4"/>
  <c r="K45" i="4"/>
  <c r="K21" i="4"/>
  <c r="K53" i="4"/>
  <c r="K20" i="4"/>
  <c r="K57" i="4"/>
  <c r="K30" i="4"/>
  <c r="K63" i="4"/>
  <c r="K32" i="4"/>
  <c r="K46" i="4"/>
  <c r="K34" i="4"/>
  <c r="K47" i="4"/>
  <c r="K58" i="4"/>
  <c r="K54" i="4"/>
  <c r="K55" i="4"/>
  <c r="K49" i="4"/>
  <c r="K29" i="4"/>
  <c r="K61" i="4"/>
</calcChain>
</file>

<file path=xl/sharedStrings.xml><?xml version="1.0" encoding="utf-8"?>
<sst xmlns="http://schemas.openxmlformats.org/spreadsheetml/2006/main" count="147" uniqueCount="106">
  <si>
    <r>
      <t xml:space="preserve">Projeto de Fato </t>
    </r>
    <r>
      <rPr>
        <b/>
        <sz val="14"/>
        <color rgb="FFA6A6A6"/>
        <rFont val="Papyrus"/>
        <family val="4"/>
      </rPr>
      <t xml:space="preserve"> </t>
    </r>
  </si>
  <si>
    <t>Arquitetura e Engenharia</t>
  </si>
  <si>
    <t>Rua Aparecida, 127, Sala 02 - Salto Donner - 89.126-000 - Doutor Pedrinho/SC</t>
  </si>
  <si>
    <t xml:space="preserve">Fone: (47) 3388 0452 / 9921 1144 / 9985 8065           </t>
  </si>
  <si>
    <t>E-mail: contato@projetodefato.com.br</t>
  </si>
  <si>
    <t>PLANILHA ORÇAMENTÁRIA</t>
  </si>
  <si>
    <t>Item</t>
  </si>
  <si>
    <t>Descrição do item</t>
  </si>
  <si>
    <t>Unid.</t>
  </si>
  <si>
    <t>Quant.</t>
  </si>
  <si>
    <t xml:space="preserve">Custo </t>
  </si>
  <si>
    <t>Unitário</t>
  </si>
  <si>
    <t>Total</t>
  </si>
  <si>
    <t>% Total</t>
  </si>
  <si>
    <t>Serviços Iniciais</t>
  </si>
  <si>
    <t>1.1</t>
  </si>
  <si>
    <t>1.2</t>
  </si>
  <si>
    <t>Responsável técnico: Nádia Marisa Bona</t>
  </si>
  <si>
    <t>2.1</t>
  </si>
  <si>
    <t>2.2</t>
  </si>
  <si>
    <t>2.3</t>
  </si>
  <si>
    <t>2.4</t>
  </si>
  <si>
    <t>2.5</t>
  </si>
  <si>
    <t>3.1</t>
  </si>
  <si>
    <t>4.1</t>
  </si>
  <si>
    <t>4.2</t>
  </si>
  <si>
    <t>5.1</t>
  </si>
  <si>
    <t>Complementação da obra</t>
  </si>
  <si>
    <t>CUSTO TOTAL DA OBRA</t>
  </si>
  <si>
    <t>m²</t>
  </si>
  <si>
    <t>m³</t>
  </si>
  <si>
    <t>pç</t>
  </si>
  <si>
    <t>m</t>
  </si>
  <si>
    <t>Endereço: Rua Hans Schleifer, Centro, Benedito Novo/SC</t>
  </si>
  <si>
    <t>Garagem</t>
  </si>
  <si>
    <t>3.2</t>
  </si>
  <si>
    <t>3.3</t>
  </si>
  <si>
    <t>3.4</t>
  </si>
  <si>
    <t>3.5</t>
  </si>
  <si>
    <t>3.6</t>
  </si>
  <si>
    <t>3.7</t>
  </si>
  <si>
    <t>2.6</t>
  </si>
  <si>
    <t xml:space="preserve">Pavimentação </t>
  </si>
  <si>
    <t>4.3</t>
  </si>
  <si>
    <t>4.4</t>
  </si>
  <si>
    <t>Registro: CAU/SC nº A109541-2</t>
  </si>
  <si>
    <t>73992/001</t>
  </si>
  <si>
    <t>TOTAL DO ITEM</t>
  </si>
  <si>
    <t>Cerca e portões</t>
  </si>
  <si>
    <t>2.7</t>
  </si>
  <si>
    <t>Portão em aluminio - 0,86 x 1,5m</t>
  </si>
  <si>
    <t>Portão em aluminio - 4 x 1,5m</t>
  </si>
  <si>
    <t>Portão em aluminio - 0,80 x 1,5m</t>
  </si>
  <si>
    <t>Base para o orçamento:</t>
  </si>
  <si>
    <t>74209/001</t>
  </si>
  <si>
    <t>CAU nº A109541-2</t>
  </si>
  <si>
    <t>Proprietário: Prefeitura Municipal de Benedito Novo</t>
  </si>
  <si>
    <t>__________________________________</t>
  </si>
  <si>
    <t>Resp. técnica: Arq. Nádia Marisa Bona</t>
  </si>
  <si>
    <t>______________________________________________</t>
  </si>
  <si>
    <r>
      <t>Piso podotátil</t>
    </r>
    <r>
      <rPr>
        <sz val="9"/>
        <color theme="1"/>
        <rFont val="Arial"/>
        <family val="2"/>
      </rPr>
      <t xml:space="preserve"> (Bloco de concreto (vermelho) intertravado, 20x20cm, e=6cm)</t>
    </r>
  </si>
  <si>
    <t xml:space="preserve">Projeto estrutural </t>
  </si>
  <si>
    <t>un.</t>
  </si>
  <si>
    <t>2.8</t>
  </si>
  <si>
    <t xml:space="preserve">Obra: Estacionamento e calçada da nova sede da Secretaria de Saúde </t>
  </si>
  <si>
    <t>Código</t>
  </si>
  <si>
    <t>Tabela Sinapi</t>
  </si>
  <si>
    <t>Custo Total</t>
  </si>
  <si>
    <t xml:space="preserve">Placa de obra em chapa de aço galvanizado </t>
  </si>
  <si>
    <t>73948/016</t>
  </si>
  <si>
    <r>
      <t>Limpeza manual do terreno</t>
    </r>
    <r>
      <rPr>
        <sz val="10"/>
        <rFont val="Arial"/>
        <family val="2"/>
      </rPr>
      <t xml:space="preserve"> (c/ raspagem superficial)</t>
    </r>
  </si>
  <si>
    <t>Locação convencional de obra, através de gabarito de tabuas corridas pontaletadas a cada 1,50m, sem reaproveitamento</t>
  </si>
  <si>
    <t>Escavação manual de valas</t>
  </si>
  <si>
    <t>74074/004</t>
  </si>
  <si>
    <t>Concreto FCK = 25MPA, traço 1:2,3:2,7 (Cimento/areia média/brita 1) - Prepara mecânico com betoneira 400 L</t>
  </si>
  <si>
    <t>2.9</t>
  </si>
  <si>
    <t>Concretagem de pilares FCK = 25 MPA, com uso de baldes em edificação, com seção média de pilares menor ou igual a0,25 m², lançamento, adensamento e acabamento</t>
  </si>
  <si>
    <t>Estrutura metalica em tesouras ou treliças, vão livre de 12m, fornecimento e montagem, não sendo considerados os fechamentos metalicos, as colunas, os serviçoes gerais em alvenaria e concreto, as telhas de  cobertura e a pintura do acabamento</t>
  </si>
  <si>
    <t>Calha em chapa de aço galvanizado número 24, desenvolvimento de 33 cm, incluso transporte vertical</t>
  </si>
  <si>
    <t>2.10</t>
  </si>
  <si>
    <t>Limpeza final da obra</t>
  </si>
  <si>
    <t>Execução de pátio/estacionamento em piso intertravado, com bloco retangular cor natural de 20 x 10 cm, espessura 6 cm.</t>
  </si>
  <si>
    <t>Assentamento de guia (meio-fio) em trecho reto, confeccionada em concreto pré-fabricado, dimensões 100x15x13x20 cm (Comprimento x base inferior x base superior x altura), para urbanização interna de empreendimentos</t>
  </si>
  <si>
    <t>Mercado local</t>
  </si>
  <si>
    <t>Assentamento de guia (meio-fio) em trecho curvo, confeccionada em concreto pré-fabricado, dimensões 100x15x13x20 cm (Comprimento x base inferior x base superior x altura), para urbanização interna de empreendimentos</t>
  </si>
  <si>
    <t>4.5</t>
  </si>
  <si>
    <t>74145/001</t>
  </si>
  <si>
    <t>Pintura esmalte fosco, duas demãos, sobre superficie metalica, incluso uma demão de fundo anticorrosivo. Utilização de revolver (ar-comprimido)</t>
  </si>
  <si>
    <t>Telhamento com telha de aço/alumínio E = 0,5 mm, com até 2 águas, incluso içamento</t>
  </si>
  <si>
    <t>Rufo em chapa de aço galvanizado número 24, corte de 25 cm, incluso transporte vertical</t>
  </si>
  <si>
    <t>Execução de pátio/estacionamento com brita nº 1</t>
  </si>
  <si>
    <t>* Tabela SINAP (Custo Ref Composicoes SC 06/2017 Não Desonerado)</t>
  </si>
  <si>
    <t>* Mercado Local (Material e mão de obra)</t>
  </si>
  <si>
    <t>2.11</t>
  </si>
  <si>
    <t>Data: Maio/2016 (Atualizado em julho/2017)</t>
  </si>
  <si>
    <r>
      <t>Baldrame em blocos de concreto</t>
    </r>
    <r>
      <rPr>
        <sz val="8"/>
        <rFont val="Arial"/>
        <family val="2"/>
      </rPr>
      <t xml:space="preserve">(15x20x40cm) </t>
    </r>
    <r>
      <rPr>
        <sz val="11"/>
        <rFont val="Arial"/>
        <family val="2"/>
      </rPr>
      <t>com ferragem de 8 mm entre as fiadas e enchimento em concreto 25 MPA - h=2 blocos</t>
    </r>
  </si>
  <si>
    <r>
      <t>Cerca</t>
    </r>
    <r>
      <rPr>
        <sz val="8"/>
        <rFont val="Arial"/>
        <family val="2"/>
      </rPr>
      <t xml:space="preserve"> (Mourões de concreto 15x15cm, reto, espaç. 2,5m e tela galvanizada h=1,5m)</t>
    </r>
  </si>
  <si>
    <t>Alvenaria de vedação de blocos cerâmicos furados na horizontal de 11,5x19x19cm (Espessura 11,5cm) de paredes com área líquida maior ou igual a 6m² sem vãos e argamassa de assentamento com preparo em betoneira</t>
  </si>
  <si>
    <t>2.12</t>
  </si>
  <si>
    <t>Preparo de fundo de vala com largura menor que 1,5 m, em local com baixo nível de interferência</t>
  </si>
  <si>
    <t>2.13</t>
  </si>
  <si>
    <t>Chapisco aplicado em alvenarias e estruturas de concreto internas, com colher de pedreiro. Argamassa traço 1:3 com preparo em betoneira 400 L</t>
  </si>
  <si>
    <t>2.14</t>
  </si>
  <si>
    <t>3.8</t>
  </si>
  <si>
    <t>+ BDI (23,75%)</t>
  </si>
  <si>
    <t>Forma tabua p/ concreto em fundação s/ reaproveitamento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</si>
</sst>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808080"/>
      <name val="Papyrus"/>
      <family val="4"/>
    </font>
    <font>
      <b/>
      <sz val="14"/>
      <color rgb="FFA6A6A6"/>
      <name val="Papyrus"/>
      <family val="4"/>
    </font>
    <font>
      <sz val="10"/>
      <color rgb="FF808080"/>
      <name val="Times New Roman"/>
      <family val="1"/>
    </font>
    <font>
      <sz val="12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1"/>
      <color theme="4" tint="-0.249977111117893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6" fillId="3" borderId="0" xfId="2" applyFill="1" applyAlignment="1">
      <alignment horizontal="left" vertical="center"/>
    </xf>
    <xf numFmtId="0" fontId="5" fillId="3" borderId="1" xfId="0" applyFont="1" applyFill="1" applyBorder="1" applyAlignment="1">
      <alignment horizontal="justify" vertical="center"/>
    </xf>
    <xf numFmtId="0" fontId="0" fillId="3" borderId="1" xfId="0" applyFill="1" applyBorder="1"/>
    <xf numFmtId="0" fontId="7" fillId="0" borderId="2" xfId="0" applyFont="1" applyBorder="1"/>
    <xf numFmtId="0" fontId="7" fillId="3" borderId="0" xfId="0" applyFont="1" applyFill="1"/>
    <xf numFmtId="0" fontId="7" fillId="3" borderId="1" xfId="0" applyFont="1" applyFill="1" applyBorder="1"/>
    <xf numFmtId="0" fontId="7" fillId="0" borderId="2" xfId="0" applyFont="1" applyBorder="1" applyAlignment="1">
      <alignment horizontal="center"/>
    </xf>
    <xf numFmtId="44" fontId="7" fillId="0" borderId="2" xfId="1" applyFont="1" applyBorder="1"/>
    <xf numFmtId="44" fontId="9" fillId="0" borderId="2" xfId="1" applyFont="1" applyBorder="1"/>
    <xf numFmtId="0" fontId="9" fillId="3" borderId="0" xfId="0" applyFont="1" applyFill="1"/>
    <xf numFmtId="0" fontId="8" fillId="0" borderId="2" xfId="0" applyFont="1" applyBorder="1" applyAlignment="1">
      <alignment horizontal="center"/>
    </xf>
    <xf numFmtId="3" fontId="0" fillId="0" borderId="0" xfId="0" applyNumberFormat="1"/>
    <xf numFmtId="0" fontId="12" fillId="0" borderId="0" xfId="0" applyFont="1"/>
    <xf numFmtId="0" fontId="7" fillId="4" borderId="2" xfId="0" applyFont="1" applyFill="1" applyBorder="1" applyAlignment="1">
      <alignment horizontal="center"/>
    </xf>
    <xf numFmtId="44" fontId="7" fillId="4" borderId="2" xfId="1" applyFont="1" applyFill="1" applyBorder="1"/>
    <xf numFmtId="0" fontId="9" fillId="4" borderId="2" xfId="0" applyFont="1" applyFill="1" applyBorder="1" applyAlignment="1">
      <alignment horizontal="center"/>
    </xf>
    <xf numFmtId="44" fontId="9" fillId="4" borderId="2" xfId="1" applyFont="1" applyFill="1" applyBorder="1"/>
    <xf numFmtId="0" fontId="8" fillId="4" borderId="2" xfId="0" applyFont="1" applyFill="1" applyBorder="1" applyAlignment="1">
      <alignment horizontal="center"/>
    </xf>
    <xf numFmtId="44" fontId="8" fillId="5" borderId="2" xfId="0" applyNumberFormat="1" applyFont="1" applyFill="1" applyBorder="1"/>
    <xf numFmtId="9" fontId="8" fillId="5" borderId="2" xfId="3" applyFont="1" applyFill="1" applyBorder="1" applyAlignment="1">
      <alignment horizontal="center"/>
    </xf>
    <xf numFmtId="164" fontId="7" fillId="4" borderId="2" xfId="3" applyNumberFormat="1" applyFont="1" applyFill="1" applyBorder="1"/>
    <xf numFmtId="164" fontId="7" fillId="4" borderId="2" xfId="3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4" fontId="7" fillId="3" borderId="2" xfId="3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44" fontId="9" fillId="0" borderId="2" xfId="1" applyFont="1" applyBorder="1" applyAlignment="1">
      <alignment vertical="center"/>
    </xf>
    <xf numFmtId="164" fontId="7" fillId="3" borderId="2" xfId="3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44" fontId="7" fillId="3" borderId="2" xfId="1" applyFont="1" applyFill="1" applyBorder="1"/>
    <xf numFmtId="0" fontId="9" fillId="0" borderId="2" xfId="0" applyFont="1" applyBorder="1" applyAlignment="1">
      <alignment horizontal="center" vertical="center"/>
    </xf>
    <xf numFmtId="44" fontId="7" fillId="3" borderId="2" xfId="1" applyFont="1" applyFill="1" applyBorder="1" applyAlignment="1">
      <alignment vertical="center"/>
    </xf>
    <xf numFmtId="0" fontId="14" fillId="0" borderId="0" xfId="0" applyFont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44" fontId="7" fillId="0" borderId="2" xfId="1" applyFont="1" applyBorder="1" applyAlignment="1">
      <alignment vertical="center"/>
    </xf>
    <xf numFmtId="44" fontId="7" fillId="3" borderId="2" xfId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center"/>
    </xf>
    <xf numFmtId="44" fontId="7" fillId="0" borderId="2" xfId="1" applyFont="1" applyBorder="1" applyAlignment="1">
      <alignment horizontal="left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0" fillId="0" borderId="0" xfId="0" applyAlignment="1"/>
    <xf numFmtId="0" fontId="7" fillId="0" borderId="2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20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44" fontId="9" fillId="0" borderId="0" xfId="1" applyFont="1" applyFill="1" applyBorder="1"/>
    <xf numFmtId="164" fontId="7" fillId="0" borderId="0" xfId="3" applyNumberFormat="1" applyFont="1" applyFill="1" applyBorder="1"/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9" fillId="0" borderId="0" xfId="0" applyFont="1" applyBorder="1" applyAlignment="1"/>
    <xf numFmtId="0" fontId="10" fillId="0" borderId="0" xfId="0" applyFont="1" applyBorder="1" applyAlignment="1"/>
    <xf numFmtId="0" fontId="7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0" borderId="1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4" fontId="7" fillId="3" borderId="2" xfId="1" applyFont="1" applyFill="1" applyBorder="1" applyAlignment="1">
      <alignment horizontal="left" vertical="center"/>
    </xf>
    <xf numFmtId="44" fontId="9" fillId="0" borderId="2" xfId="1" applyFont="1" applyBorder="1" applyAlignment="1">
      <alignment horizontal="left" vertical="center"/>
    </xf>
    <xf numFmtId="164" fontId="7" fillId="3" borderId="2" xfId="3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5" borderId="10" xfId="0" applyFont="1" applyFill="1" applyBorder="1" applyAlignment="1">
      <alignment horizontal="left"/>
    </xf>
    <xf numFmtId="0" fontId="8" fillId="5" borderId="11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4" borderId="2" xfId="0" applyFont="1" applyFill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8" fillId="2" borderId="0" xfId="0" applyFont="1" applyFill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Hiperlink" xfId="2" builtinId="8"/>
    <cellStyle name="Moeda" xfId="1" builtinId="4"/>
    <cellStyle name="Normal" xfId="0" builtinId="0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317499</xdr:colOff>
      <xdr:row>0</xdr:row>
      <xdr:rowOff>29635</xdr:rowOff>
    </xdr:from>
    <xdr:to>
      <xdr:col>1</xdr:col>
      <xdr:colOff>719666</xdr:colOff>
      <xdr:row>5</xdr:row>
      <xdr:rowOff>5176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9" y="29635"/>
          <a:ext cx="719667" cy="991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to@projetodefat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zoomScale="90" zoomScaleNormal="90" workbookViewId="0">
      <selection activeCell="O28" sqref="O28"/>
    </sheetView>
  </sheetViews>
  <sheetFormatPr defaultRowHeight="15" x14ac:dyDescent="0.25"/>
  <cols>
    <col min="1" max="1" width="4.7109375" customWidth="1"/>
    <col min="2" max="2" width="12.7109375" customWidth="1"/>
    <col min="3" max="3" width="10.7109375" customWidth="1"/>
    <col min="4" max="4" width="15.7109375" customWidth="1"/>
    <col min="5" max="5" width="25.7109375" customWidth="1"/>
    <col min="6" max="6" width="5.7109375" customWidth="1"/>
    <col min="7" max="7" width="7.7109375" customWidth="1"/>
    <col min="8" max="8" width="13.7109375" customWidth="1"/>
    <col min="9" max="10" width="14.7109375" customWidth="1"/>
    <col min="11" max="11" width="7.7109375" customWidth="1"/>
    <col min="12" max="12" width="10.140625" bestFit="1" customWidth="1"/>
    <col min="13" max="13" width="10.140625" customWidth="1"/>
  </cols>
  <sheetData>
    <row r="1" spans="1:11" ht="20.25" customHeight="1" x14ac:dyDescent="0.25">
      <c r="A1" s="1"/>
      <c r="B1" s="1"/>
      <c r="C1" s="2" t="s">
        <v>0</v>
      </c>
      <c r="D1" s="2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3" t="s">
        <v>1</v>
      </c>
      <c r="D2" s="3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4" t="s">
        <v>2</v>
      </c>
      <c r="D3" s="4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4" t="s">
        <v>3</v>
      </c>
      <c r="D4" s="4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5" t="s">
        <v>4</v>
      </c>
      <c r="D5" s="5"/>
      <c r="E5" s="1"/>
      <c r="F5" s="1"/>
      <c r="G5" s="1"/>
      <c r="H5" s="1"/>
      <c r="I5" s="1"/>
      <c r="J5" s="1"/>
      <c r="K5" s="1"/>
    </row>
    <row r="6" spans="1:11" ht="15.75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148" t="s">
        <v>5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5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5">
      <c r="A11" s="9" t="s">
        <v>45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4" t="s">
        <v>64</v>
      </c>
      <c r="B12" s="14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14" t="s">
        <v>33</v>
      </c>
      <c r="B13" s="14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14" t="s">
        <v>94</v>
      </c>
      <c r="B14" s="14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3" x14ac:dyDescent="0.25">
      <c r="A17" s="149" t="s">
        <v>6</v>
      </c>
      <c r="B17" s="53" t="s">
        <v>65</v>
      </c>
      <c r="C17" s="151" t="s">
        <v>7</v>
      </c>
      <c r="D17" s="152"/>
      <c r="E17" s="153"/>
      <c r="F17" s="152" t="s">
        <v>8</v>
      </c>
      <c r="G17" s="149" t="s">
        <v>9</v>
      </c>
      <c r="H17" s="30" t="s">
        <v>10</v>
      </c>
      <c r="I17" s="28" t="s">
        <v>10</v>
      </c>
      <c r="J17" s="52" t="s">
        <v>67</v>
      </c>
      <c r="K17" s="149" t="s">
        <v>13</v>
      </c>
    </row>
    <row r="18" spans="1:13" x14ac:dyDescent="0.25">
      <c r="A18" s="150"/>
      <c r="B18" s="54" t="s">
        <v>66</v>
      </c>
      <c r="C18" s="154"/>
      <c r="D18" s="155"/>
      <c r="E18" s="156"/>
      <c r="F18" s="155"/>
      <c r="G18" s="150"/>
      <c r="H18" s="31" t="s">
        <v>11</v>
      </c>
      <c r="I18" s="29" t="s">
        <v>12</v>
      </c>
      <c r="J18" s="55" t="s">
        <v>104</v>
      </c>
      <c r="K18" s="150"/>
    </row>
    <row r="19" spans="1:13" x14ac:dyDescent="0.25">
      <c r="A19" s="32">
        <v>1</v>
      </c>
      <c r="B19" s="50"/>
      <c r="C19" s="109" t="s">
        <v>14</v>
      </c>
      <c r="D19" s="109"/>
      <c r="E19" s="109"/>
      <c r="F19" s="11"/>
      <c r="G19" s="11"/>
      <c r="H19" s="12"/>
      <c r="I19" s="12"/>
      <c r="J19" s="69">
        <v>23.75</v>
      </c>
      <c r="K19" s="8"/>
      <c r="M19" s="43"/>
    </row>
    <row r="20" spans="1:13" x14ac:dyDescent="0.25">
      <c r="A20" s="44" t="s">
        <v>15</v>
      </c>
      <c r="B20" s="11" t="s">
        <v>54</v>
      </c>
      <c r="C20" s="132" t="s">
        <v>68</v>
      </c>
      <c r="D20" s="132"/>
      <c r="E20" s="132"/>
      <c r="F20" s="11" t="s">
        <v>29</v>
      </c>
      <c r="G20" s="11">
        <v>1.5</v>
      </c>
      <c r="H20" s="12">
        <v>369.17</v>
      </c>
      <c r="I20" s="12">
        <f t="shared" ref="I20:I21" si="0">G20*H20</f>
        <v>553.755</v>
      </c>
      <c r="J20" s="12">
        <f>I20*(1+J19%)</f>
        <v>685.27181250000001</v>
      </c>
      <c r="K20" s="34">
        <f>(I20/I65)</f>
        <v>1.2516002737498002E-2</v>
      </c>
      <c r="L20" s="67"/>
      <c r="M20" s="17"/>
    </row>
    <row r="21" spans="1:13" x14ac:dyDescent="0.25">
      <c r="A21" s="44" t="s">
        <v>16</v>
      </c>
      <c r="B21" s="11" t="s">
        <v>69</v>
      </c>
      <c r="C21" s="133" t="s">
        <v>70</v>
      </c>
      <c r="D21" s="133"/>
      <c r="E21" s="133"/>
      <c r="F21" s="11" t="s">
        <v>29</v>
      </c>
      <c r="G21" s="11">
        <v>180</v>
      </c>
      <c r="H21" s="40">
        <v>3.99</v>
      </c>
      <c r="I21" s="12">
        <f t="shared" si="0"/>
        <v>718.2</v>
      </c>
      <c r="J21" s="12">
        <f>I21*(1+J19%)</f>
        <v>888.77250000000004</v>
      </c>
      <c r="K21" s="34">
        <f>(I21/I65)</f>
        <v>1.6232798197887272E-2</v>
      </c>
      <c r="L21" s="67"/>
    </row>
    <row r="22" spans="1:13" x14ac:dyDescent="0.25">
      <c r="A22" s="103" t="s">
        <v>47</v>
      </c>
      <c r="B22" s="104"/>
      <c r="C22" s="104"/>
      <c r="D22" s="104"/>
      <c r="E22" s="105"/>
      <c r="F22" s="18"/>
      <c r="G22" s="18"/>
      <c r="H22" s="19"/>
      <c r="I22" s="19">
        <f>SUM(I20:I21)</f>
        <v>1271.9549999999999</v>
      </c>
      <c r="J22" s="19">
        <f>SUM(J20:J21)</f>
        <v>1574.0443125000002</v>
      </c>
      <c r="K22" s="26">
        <v>0.03</v>
      </c>
      <c r="L22" s="56"/>
    </row>
    <row r="23" spans="1:13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56"/>
    </row>
    <row r="24" spans="1:13" x14ac:dyDescent="0.25">
      <c r="A24" s="80">
        <v>2</v>
      </c>
      <c r="B24" s="15"/>
      <c r="C24" s="109" t="s">
        <v>34</v>
      </c>
      <c r="D24" s="109"/>
      <c r="E24" s="109"/>
      <c r="F24" s="11"/>
      <c r="G24" s="11"/>
      <c r="H24" s="12"/>
      <c r="I24" s="12"/>
      <c r="J24" s="12"/>
      <c r="K24" s="8"/>
      <c r="L24" s="56"/>
    </row>
    <row r="25" spans="1:13" x14ac:dyDescent="0.25">
      <c r="A25" s="44" t="s">
        <v>18</v>
      </c>
      <c r="B25" s="68" t="s">
        <v>83</v>
      </c>
      <c r="C25" s="100" t="s">
        <v>61</v>
      </c>
      <c r="D25" s="101"/>
      <c r="E25" s="102"/>
      <c r="F25" s="11" t="s">
        <v>62</v>
      </c>
      <c r="G25" s="11">
        <v>1</v>
      </c>
      <c r="H25" s="12">
        <v>940</v>
      </c>
      <c r="I25" s="12">
        <f t="shared" ref="I25:I31" si="1">G25*H25</f>
        <v>940</v>
      </c>
      <c r="J25" s="12">
        <f>I25*(1+J19%)</f>
        <v>1163.25</v>
      </c>
      <c r="K25" s="34">
        <f>(I25/I65)</f>
        <v>2.124593470622951E-2</v>
      </c>
      <c r="L25" s="65"/>
    </row>
    <row r="26" spans="1:13" ht="45" customHeight="1" x14ac:dyDescent="0.25">
      <c r="A26" s="51" t="s">
        <v>19</v>
      </c>
      <c r="B26" s="57" t="s">
        <v>46</v>
      </c>
      <c r="C26" s="97" t="s">
        <v>71</v>
      </c>
      <c r="D26" s="113"/>
      <c r="E26" s="114"/>
      <c r="F26" s="45" t="s">
        <v>29</v>
      </c>
      <c r="G26" s="45">
        <v>180</v>
      </c>
      <c r="H26" s="42">
        <v>9.35</v>
      </c>
      <c r="I26" s="46">
        <f t="shared" si="1"/>
        <v>1683</v>
      </c>
      <c r="J26" s="58">
        <f>I26*(1+J19%)</f>
        <v>2082.7125000000001</v>
      </c>
      <c r="K26" s="37">
        <f>(I26/I65)</f>
        <v>3.8039263947430069E-2</v>
      </c>
      <c r="L26" s="65"/>
      <c r="M26" s="16"/>
    </row>
    <row r="27" spans="1:13" x14ac:dyDescent="0.25">
      <c r="A27" s="33" t="s">
        <v>20</v>
      </c>
      <c r="B27" s="48">
        <v>93358</v>
      </c>
      <c r="C27" s="127" t="s">
        <v>72</v>
      </c>
      <c r="D27" s="128"/>
      <c r="E27" s="129"/>
      <c r="F27" s="11" t="s">
        <v>30</v>
      </c>
      <c r="G27" s="11">
        <v>0.4</v>
      </c>
      <c r="H27" s="40">
        <v>63.21</v>
      </c>
      <c r="I27" s="12">
        <f t="shared" si="1"/>
        <v>25.284000000000002</v>
      </c>
      <c r="J27" s="12">
        <f>I27*(1+J19%)</f>
        <v>31.288950000000003</v>
      </c>
      <c r="K27" s="34">
        <f>(I27/I65)</f>
        <v>5.7147043948117761E-4</v>
      </c>
      <c r="L27" s="67"/>
    </row>
    <row r="28" spans="1:13" ht="30" customHeight="1" x14ac:dyDescent="0.25">
      <c r="A28" s="71" t="s">
        <v>21</v>
      </c>
      <c r="B28" s="57">
        <v>94097</v>
      </c>
      <c r="C28" s="117" t="s">
        <v>99</v>
      </c>
      <c r="D28" s="118"/>
      <c r="E28" s="119"/>
      <c r="F28" s="41" t="s">
        <v>29</v>
      </c>
      <c r="G28" s="45">
        <v>0.2</v>
      </c>
      <c r="H28" s="42">
        <v>5.14</v>
      </c>
      <c r="I28" s="46">
        <f t="shared" si="1"/>
        <v>1.028</v>
      </c>
      <c r="J28" s="46">
        <f>I28*(1+J19%)</f>
        <v>1.2721500000000001</v>
      </c>
      <c r="K28" s="37">
        <f>(I28/I65)</f>
        <v>2.3234915827663765E-5</v>
      </c>
      <c r="L28" s="67"/>
    </row>
    <row r="29" spans="1:13" ht="30" customHeight="1" x14ac:dyDescent="0.25">
      <c r="A29" s="71" t="s">
        <v>22</v>
      </c>
      <c r="B29" s="45" t="s">
        <v>73</v>
      </c>
      <c r="C29" s="142" t="s">
        <v>105</v>
      </c>
      <c r="D29" s="142"/>
      <c r="E29" s="142"/>
      <c r="F29" s="41" t="s">
        <v>29</v>
      </c>
      <c r="G29" s="41">
        <v>0.6</v>
      </c>
      <c r="H29" s="42">
        <v>79.09</v>
      </c>
      <c r="I29" s="36">
        <f t="shared" si="1"/>
        <v>47.454000000000001</v>
      </c>
      <c r="J29" s="46">
        <f>I29*(1+J19%)</f>
        <v>58.724325</v>
      </c>
      <c r="K29" s="37">
        <f>(I29/I65)</f>
        <v>1.0725580697334204E-3</v>
      </c>
      <c r="L29" s="65"/>
    </row>
    <row r="30" spans="1:13" s="85" customFormat="1" ht="39.950000000000003" customHeight="1" x14ac:dyDescent="0.25">
      <c r="A30" s="84" t="s">
        <v>41</v>
      </c>
      <c r="B30" s="45">
        <v>94965</v>
      </c>
      <c r="C30" s="145" t="s">
        <v>74</v>
      </c>
      <c r="D30" s="146"/>
      <c r="E30" s="147"/>
      <c r="F30" s="41" t="s">
        <v>30</v>
      </c>
      <c r="G30" s="41">
        <v>0.35</v>
      </c>
      <c r="H30" s="42">
        <v>321.13</v>
      </c>
      <c r="I30" s="36">
        <f t="shared" si="1"/>
        <v>112.39549999999998</v>
      </c>
      <c r="J30" s="46">
        <f>I30*(1+J19%)</f>
        <v>139.08943124999999</v>
      </c>
      <c r="K30" s="37">
        <f>(I30/I65)</f>
        <v>2.5403696322064029E-3</v>
      </c>
      <c r="L30" s="65"/>
    </row>
    <row r="31" spans="1:13" ht="60" customHeight="1" x14ac:dyDescent="0.25">
      <c r="A31" s="81" t="s">
        <v>49</v>
      </c>
      <c r="B31" s="45">
        <v>92718</v>
      </c>
      <c r="C31" s="143" t="s">
        <v>76</v>
      </c>
      <c r="D31" s="144"/>
      <c r="E31" s="144"/>
      <c r="F31" s="41" t="s">
        <v>30</v>
      </c>
      <c r="G31" s="41">
        <v>0.35</v>
      </c>
      <c r="H31" s="42">
        <v>440.44</v>
      </c>
      <c r="I31" s="36">
        <f t="shared" si="1"/>
        <v>154.154</v>
      </c>
      <c r="J31" s="46">
        <f>I31*(1+J19%)</f>
        <v>190.76557500000001</v>
      </c>
      <c r="K31" s="37">
        <f>(I31/I65)</f>
        <v>3.484197679472451E-3</v>
      </c>
      <c r="L31" s="65"/>
    </row>
    <row r="32" spans="1:13" ht="75" customHeight="1" x14ac:dyDescent="0.25">
      <c r="A32" s="71" t="s">
        <v>63</v>
      </c>
      <c r="B32" s="57">
        <v>72110</v>
      </c>
      <c r="C32" s="97" t="s">
        <v>77</v>
      </c>
      <c r="D32" s="115"/>
      <c r="E32" s="116"/>
      <c r="F32" s="41" t="s">
        <v>29</v>
      </c>
      <c r="G32" s="41">
        <v>180</v>
      </c>
      <c r="H32" s="42">
        <v>66.27</v>
      </c>
      <c r="I32" s="36">
        <f t="shared" ref="I32:I38" si="2">G32*H32</f>
        <v>11928.599999999999</v>
      </c>
      <c r="J32" s="46">
        <f>I32*(1+J19%)</f>
        <v>14761.642499999998</v>
      </c>
      <c r="K32" s="37">
        <f>(I32/I65)</f>
        <v>0.26961091142205246</v>
      </c>
      <c r="L32" s="65"/>
    </row>
    <row r="33" spans="1:16" ht="30" customHeight="1" x14ac:dyDescent="0.25">
      <c r="A33" s="81" t="s">
        <v>75</v>
      </c>
      <c r="B33" s="57">
        <v>94213</v>
      </c>
      <c r="C33" s="117" t="s">
        <v>88</v>
      </c>
      <c r="D33" s="138"/>
      <c r="E33" s="139"/>
      <c r="F33" s="41" t="s">
        <v>29</v>
      </c>
      <c r="G33" s="41">
        <v>180</v>
      </c>
      <c r="H33" s="42">
        <v>38.770000000000003</v>
      </c>
      <c r="I33" s="36">
        <f t="shared" si="2"/>
        <v>6978.6</v>
      </c>
      <c r="J33" s="46">
        <f>I33*(1+J19%)</f>
        <v>8636.0174999999999</v>
      </c>
      <c r="K33" s="37">
        <f>(I33/I65)</f>
        <v>0.15773072334137581</v>
      </c>
      <c r="L33" s="65"/>
      <c r="N33" s="82"/>
      <c r="O33" s="83"/>
      <c r="P33" s="83"/>
    </row>
    <row r="34" spans="1:16" ht="50.1" customHeight="1" x14ac:dyDescent="0.25">
      <c r="A34" s="74" t="s">
        <v>79</v>
      </c>
      <c r="B34" s="57" t="s">
        <v>86</v>
      </c>
      <c r="C34" s="97" t="s">
        <v>87</v>
      </c>
      <c r="D34" s="115"/>
      <c r="E34" s="116"/>
      <c r="F34" s="41" t="s">
        <v>29</v>
      </c>
      <c r="G34" s="41">
        <v>180</v>
      </c>
      <c r="H34" s="42">
        <v>16.350000000000001</v>
      </c>
      <c r="I34" s="36">
        <f t="shared" si="2"/>
        <v>2943.0000000000005</v>
      </c>
      <c r="J34" s="46">
        <f>I34*(1+J19%)</f>
        <v>3641.9625000000005</v>
      </c>
      <c r="K34" s="37">
        <f>(I34/I65)</f>
        <v>6.6517857277056877E-2</v>
      </c>
      <c r="L34" s="65"/>
    </row>
    <row r="35" spans="1:16" s="92" customFormat="1" ht="35.1" customHeight="1" x14ac:dyDescent="0.25">
      <c r="A35" s="84" t="s">
        <v>93</v>
      </c>
      <c r="B35" s="86">
        <v>94227</v>
      </c>
      <c r="C35" s="97" t="s">
        <v>78</v>
      </c>
      <c r="D35" s="113"/>
      <c r="E35" s="114"/>
      <c r="F35" s="87" t="s">
        <v>32</v>
      </c>
      <c r="G35" s="87">
        <v>30.25</v>
      </c>
      <c r="H35" s="88">
        <v>31.37</v>
      </c>
      <c r="I35" s="89">
        <f t="shared" si="2"/>
        <v>948.9425</v>
      </c>
      <c r="J35" s="58">
        <f>I35*(1+J19%)</f>
        <v>1174.31634375</v>
      </c>
      <c r="K35" s="90">
        <f>(I35/I65)</f>
        <v>2.1448053611666167E-2</v>
      </c>
      <c r="L35" s="91"/>
    </row>
    <row r="36" spans="1:16" ht="30" customHeight="1" x14ac:dyDescent="0.25">
      <c r="A36" s="74" t="s">
        <v>98</v>
      </c>
      <c r="B36" s="57">
        <v>94231</v>
      </c>
      <c r="C36" s="106" t="s">
        <v>89</v>
      </c>
      <c r="D36" s="140"/>
      <c r="E36" s="141"/>
      <c r="F36" s="41" t="s">
        <v>32</v>
      </c>
      <c r="G36" s="41">
        <v>30.25</v>
      </c>
      <c r="H36" s="42">
        <v>25.18</v>
      </c>
      <c r="I36" s="36">
        <f t="shared" si="2"/>
        <v>761.69499999999994</v>
      </c>
      <c r="J36" s="46">
        <f>I36*(1+J19%)</f>
        <v>942.59756249999998</v>
      </c>
      <c r="K36" s="37">
        <f>(I36/I65)</f>
        <v>1.7215874719214347E-2</v>
      </c>
      <c r="L36" s="65"/>
    </row>
    <row r="37" spans="1:16" s="85" customFormat="1" ht="69.95" customHeight="1" x14ac:dyDescent="0.25">
      <c r="A37" s="84" t="s">
        <v>100</v>
      </c>
      <c r="B37" s="45">
        <v>87505</v>
      </c>
      <c r="C37" s="130" t="s">
        <v>97</v>
      </c>
      <c r="D37" s="130"/>
      <c r="E37" s="130"/>
      <c r="F37" s="41" t="s">
        <v>29</v>
      </c>
      <c r="G37" s="41">
        <v>22</v>
      </c>
      <c r="H37" s="42">
        <v>55.81</v>
      </c>
      <c r="I37" s="36">
        <f t="shared" si="2"/>
        <v>1227.8200000000002</v>
      </c>
      <c r="J37" s="46">
        <f>I37*(1+J19%)</f>
        <v>1519.4272500000002</v>
      </c>
      <c r="K37" s="37">
        <f>(I37/I65)</f>
        <v>2.7751259096811406E-2</v>
      </c>
      <c r="L37" s="63"/>
    </row>
    <row r="38" spans="1:16" s="61" customFormat="1" ht="45" customHeight="1" x14ac:dyDescent="0.25">
      <c r="A38" s="71" t="s">
        <v>102</v>
      </c>
      <c r="B38" s="45">
        <v>87879</v>
      </c>
      <c r="C38" s="120" t="s">
        <v>101</v>
      </c>
      <c r="D38" s="121"/>
      <c r="E38" s="122"/>
      <c r="F38" s="41" t="s">
        <v>29</v>
      </c>
      <c r="G38" s="41">
        <v>22</v>
      </c>
      <c r="H38" s="42">
        <v>3.15</v>
      </c>
      <c r="I38" s="36">
        <f t="shared" si="2"/>
        <v>69.3</v>
      </c>
      <c r="J38" s="46">
        <f>I38*(1+J19%)</f>
        <v>85.758750000000006</v>
      </c>
      <c r="K38" s="37">
        <f>(I38/I65)</f>
        <v>1.5663226331294735E-3</v>
      </c>
      <c r="L38" s="63"/>
    </row>
    <row r="39" spans="1:16" x14ac:dyDescent="0.25">
      <c r="A39" s="107" t="s">
        <v>47</v>
      </c>
      <c r="B39" s="107"/>
      <c r="C39" s="107"/>
      <c r="D39" s="107"/>
      <c r="E39" s="107"/>
      <c r="F39" s="20"/>
      <c r="G39" s="20"/>
      <c r="H39" s="21"/>
      <c r="I39" s="21">
        <f>SUM(I25:I38)</f>
        <v>27821.273000000001</v>
      </c>
      <c r="J39" s="21">
        <f>SUM(J25:J38)</f>
        <v>34428.825337500006</v>
      </c>
      <c r="K39" s="25">
        <f>(I39/I65)</f>
        <v>0.62881803149168725</v>
      </c>
      <c r="L39" s="56"/>
    </row>
    <row r="40" spans="1:16" x14ac:dyDescent="0.25">
      <c r="A40" s="76"/>
      <c r="B40" s="76"/>
      <c r="C40" s="76"/>
      <c r="D40" s="76"/>
      <c r="E40" s="76"/>
      <c r="F40" s="77"/>
      <c r="G40" s="77"/>
      <c r="H40" s="78"/>
      <c r="I40" s="78"/>
      <c r="J40" s="78"/>
      <c r="K40" s="79"/>
      <c r="L40" s="56"/>
    </row>
    <row r="41" spans="1:16" x14ac:dyDescent="0.25">
      <c r="A41" s="70">
        <v>3</v>
      </c>
      <c r="B41" s="70"/>
      <c r="C41" s="126" t="s">
        <v>48</v>
      </c>
      <c r="D41" s="126"/>
      <c r="E41" s="126"/>
      <c r="F41" s="72"/>
      <c r="G41" s="72"/>
      <c r="H41" s="13"/>
      <c r="I41" s="13"/>
      <c r="J41" s="13"/>
      <c r="K41" s="8"/>
      <c r="L41" s="56"/>
    </row>
    <row r="42" spans="1:16" ht="45" customHeight="1" x14ac:dyDescent="0.25">
      <c r="A42" s="62" t="s">
        <v>23</v>
      </c>
      <c r="B42" s="57" t="s">
        <v>46</v>
      </c>
      <c r="C42" s="117" t="s">
        <v>71</v>
      </c>
      <c r="D42" s="118"/>
      <c r="E42" s="119"/>
      <c r="F42" s="41" t="s">
        <v>32</v>
      </c>
      <c r="G42" s="41">
        <v>51.8</v>
      </c>
      <c r="H42" s="42">
        <v>9.35</v>
      </c>
      <c r="I42" s="36">
        <f t="shared" ref="I42:I44" si="3">(G42*H42)</f>
        <v>484.32999999999993</v>
      </c>
      <c r="J42" s="46">
        <f>I42*(1+J19%)</f>
        <v>599.35837499999991</v>
      </c>
      <c r="K42" s="37">
        <f>(I42/I65)</f>
        <v>1.0946854847093764E-2</v>
      </c>
      <c r="L42" s="65"/>
    </row>
    <row r="43" spans="1:16" x14ac:dyDescent="0.25">
      <c r="A43" s="33" t="s">
        <v>35</v>
      </c>
      <c r="B43" s="57">
        <v>93358</v>
      </c>
      <c r="C43" s="127" t="s">
        <v>72</v>
      </c>
      <c r="D43" s="128"/>
      <c r="E43" s="129"/>
      <c r="F43" s="27" t="s">
        <v>30</v>
      </c>
      <c r="G43" s="39">
        <v>3.25</v>
      </c>
      <c r="H43" s="40">
        <v>63.21</v>
      </c>
      <c r="I43" s="13">
        <f t="shared" si="3"/>
        <v>205.4325</v>
      </c>
      <c r="J43" s="46">
        <f>I43*(1+J19%)</f>
        <v>254.22271875000001</v>
      </c>
      <c r="K43" s="34">
        <f>(I43/I65)</f>
        <v>4.6431973207845681E-3</v>
      </c>
      <c r="L43" s="67"/>
    </row>
    <row r="44" spans="1:16" ht="30" customHeight="1" x14ac:dyDescent="0.25">
      <c r="A44" s="75" t="s">
        <v>36</v>
      </c>
      <c r="B44" s="57">
        <v>94097</v>
      </c>
      <c r="C44" s="117" t="s">
        <v>99</v>
      </c>
      <c r="D44" s="118"/>
      <c r="E44" s="119"/>
      <c r="F44" s="41" t="s">
        <v>29</v>
      </c>
      <c r="G44" s="41">
        <v>10.199999999999999</v>
      </c>
      <c r="H44" s="42">
        <v>5.14</v>
      </c>
      <c r="I44" s="36">
        <f t="shared" si="3"/>
        <v>52.42799999999999</v>
      </c>
      <c r="J44" s="46">
        <f>I44*(1+J19%)</f>
        <v>64.879649999999984</v>
      </c>
      <c r="K44" s="37">
        <f>(I44/I65)</f>
        <v>1.1849807072108517E-3</v>
      </c>
      <c r="L44" s="67"/>
    </row>
    <row r="45" spans="1:16" ht="45" customHeight="1" x14ac:dyDescent="0.25">
      <c r="A45" s="74" t="s">
        <v>37</v>
      </c>
      <c r="B45" s="68" t="s">
        <v>83</v>
      </c>
      <c r="C45" s="135" t="s">
        <v>95</v>
      </c>
      <c r="D45" s="136"/>
      <c r="E45" s="137"/>
      <c r="F45" s="41" t="s">
        <v>29</v>
      </c>
      <c r="G45" s="41">
        <v>20.399999999999999</v>
      </c>
      <c r="H45" s="42">
        <v>72.8</v>
      </c>
      <c r="I45" s="36">
        <f>(G45*H45)</f>
        <v>1485.12</v>
      </c>
      <c r="J45" s="46">
        <f>I45*(1+J19%)</f>
        <v>1837.836</v>
      </c>
      <c r="K45" s="37">
        <f>(I45/I65)</f>
        <v>3.3566768671186777E-2</v>
      </c>
      <c r="L45" s="65"/>
    </row>
    <row r="46" spans="1:16" ht="27" customHeight="1" x14ac:dyDescent="0.25">
      <c r="A46" s="75" t="s">
        <v>38</v>
      </c>
      <c r="B46" s="68" t="s">
        <v>83</v>
      </c>
      <c r="C46" s="97" t="s">
        <v>96</v>
      </c>
      <c r="D46" s="113"/>
      <c r="E46" s="114"/>
      <c r="F46" s="35" t="s">
        <v>32</v>
      </c>
      <c r="G46" s="41">
        <v>51</v>
      </c>
      <c r="H46" s="42">
        <v>52.4</v>
      </c>
      <c r="I46" s="36">
        <f>(G46*H46)</f>
        <v>2672.4</v>
      </c>
      <c r="J46" s="46">
        <f>I46*(1+J19%)</f>
        <v>3307.0950000000003</v>
      </c>
      <c r="K46" s="37">
        <f>(I46/I65)</f>
        <v>6.0401740328646536E-2</v>
      </c>
      <c r="L46" s="65"/>
    </row>
    <row r="47" spans="1:16" x14ac:dyDescent="0.25">
      <c r="A47" s="73" t="s">
        <v>39</v>
      </c>
      <c r="B47" s="68" t="s">
        <v>83</v>
      </c>
      <c r="C47" s="133" t="s">
        <v>51</v>
      </c>
      <c r="D47" s="133"/>
      <c r="E47" s="133"/>
      <c r="F47" s="27" t="s">
        <v>31</v>
      </c>
      <c r="G47" s="39">
        <v>1</v>
      </c>
      <c r="H47" s="13">
        <v>1050</v>
      </c>
      <c r="I47" s="13">
        <f>G47*H47</f>
        <v>1050</v>
      </c>
      <c r="J47" s="46">
        <f>I47*(1+J19%)</f>
        <v>1299.375</v>
      </c>
      <c r="K47" s="34">
        <f>(I47/I65)</f>
        <v>2.3732161108022325E-2</v>
      </c>
      <c r="L47" s="67"/>
    </row>
    <row r="48" spans="1:16" x14ac:dyDescent="0.25">
      <c r="A48" s="75" t="s">
        <v>40</v>
      </c>
      <c r="B48" s="68" t="s">
        <v>83</v>
      </c>
      <c r="C48" s="133" t="s">
        <v>50</v>
      </c>
      <c r="D48" s="133"/>
      <c r="E48" s="133"/>
      <c r="F48" s="27" t="s">
        <v>31</v>
      </c>
      <c r="G48" s="39">
        <v>1</v>
      </c>
      <c r="H48" s="13">
        <v>300</v>
      </c>
      <c r="I48" s="13">
        <f>G48*H48</f>
        <v>300</v>
      </c>
      <c r="J48" s="46">
        <f>I48*(1+J19%)</f>
        <v>371.25</v>
      </c>
      <c r="K48" s="34">
        <f>(I48/I65)</f>
        <v>6.7806174594349502E-3</v>
      </c>
      <c r="L48" s="67"/>
    </row>
    <row r="49" spans="1:13" x14ac:dyDescent="0.25">
      <c r="A49" s="73" t="s">
        <v>103</v>
      </c>
      <c r="B49" s="68" t="s">
        <v>83</v>
      </c>
      <c r="C49" s="132" t="s">
        <v>52</v>
      </c>
      <c r="D49" s="132"/>
      <c r="E49" s="132"/>
      <c r="F49" s="11" t="s">
        <v>31</v>
      </c>
      <c r="G49" s="11">
        <v>1</v>
      </c>
      <c r="H49" s="13">
        <v>300</v>
      </c>
      <c r="I49" s="12">
        <f>G49*H49</f>
        <v>300</v>
      </c>
      <c r="J49" s="46">
        <f>I49*(1+J19%)</f>
        <v>371.25</v>
      </c>
      <c r="K49" s="34">
        <f>(I49/I65)</f>
        <v>6.7806174594349502E-3</v>
      </c>
      <c r="L49" s="67"/>
    </row>
    <row r="50" spans="1:13" x14ac:dyDescent="0.25">
      <c r="A50" s="103" t="s">
        <v>47</v>
      </c>
      <c r="B50" s="104"/>
      <c r="C50" s="104"/>
      <c r="D50" s="104"/>
      <c r="E50" s="105"/>
      <c r="F50" s="18"/>
      <c r="G50" s="22"/>
      <c r="H50" s="19"/>
      <c r="I50" s="19">
        <f>SUM(I42:I49)</f>
        <v>6549.7104999999992</v>
      </c>
      <c r="J50" s="19">
        <f>SUM(J42:J49)</f>
        <v>8105.2667437500004</v>
      </c>
      <c r="K50" s="25">
        <f>(I50/I65)</f>
        <v>0.14803693790181471</v>
      </c>
      <c r="L50" s="56"/>
    </row>
    <row r="51" spans="1:13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56"/>
    </row>
    <row r="52" spans="1:13" x14ac:dyDescent="0.25">
      <c r="A52" s="32">
        <v>4</v>
      </c>
      <c r="B52" s="50"/>
      <c r="C52" s="109" t="s">
        <v>42</v>
      </c>
      <c r="D52" s="109"/>
      <c r="E52" s="109"/>
      <c r="F52" s="11"/>
      <c r="G52" s="11"/>
      <c r="H52" s="12"/>
      <c r="I52" s="12"/>
      <c r="J52" s="12"/>
      <c r="K52" s="8"/>
      <c r="L52" s="65"/>
    </row>
    <row r="53" spans="1:13" x14ac:dyDescent="0.25">
      <c r="A53" s="38" t="s">
        <v>24</v>
      </c>
      <c r="B53" s="68" t="s">
        <v>83</v>
      </c>
      <c r="C53" s="134" t="s">
        <v>90</v>
      </c>
      <c r="D53" s="134"/>
      <c r="E53" s="134"/>
      <c r="F53" s="45" t="s">
        <v>30</v>
      </c>
      <c r="G53" s="41">
        <v>2</v>
      </c>
      <c r="H53" s="46">
        <v>87.8</v>
      </c>
      <c r="I53" s="46">
        <f>(G53*H53)</f>
        <v>175.6</v>
      </c>
      <c r="J53" s="46">
        <f>I53*(1+J19%)</f>
        <v>217.30500000000001</v>
      </c>
      <c r="K53" s="37">
        <f>(I53/I65)</f>
        <v>3.9689214195892577E-3</v>
      </c>
      <c r="L53" s="65"/>
    </row>
    <row r="54" spans="1:13" ht="45" customHeight="1" x14ac:dyDescent="0.25">
      <c r="A54" s="38" t="s">
        <v>25</v>
      </c>
      <c r="B54" s="57">
        <v>92397</v>
      </c>
      <c r="C54" s="97" t="s">
        <v>81</v>
      </c>
      <c r="D54" s="98"/>
      <c r="E54" s="99"/>
      <c r="F54" s="45" t="s">
        <v>29</v>
      </c>
      <c r="G54" s="41">
        <v>99.84</v>
      </c>
      <c r="H54" s="42">
        <v>48.13</v>
      </c>
      <c r="I54" s="46">
        <f t="shared" ref="I54:I57" si="4">(G54*H54)</f>
        <v>4805.2992000000004</v>
      </c>
      <c r="J54" s="46">
        <f>I54*(1+J19%)</f>
        <v>5946.5577600000006</v>
      </c>
      <c r="K54" s="37">
        <f>(I54/I65)</f>
        <v>0.10860965217776267</v>
      </c>
      <c r="L54" s="65"/>
      <c r="M54" s="63"/>
    </row>
    <row r="55" spans="1:13" ht="30" customHeight="1" x14ac:dyDescent="0.25">
      <c r="A55" s="38" t="s">
        <v>43</v>
      </c>
      <c r="B55" s="64" t="s">
        <v>83</v>
      </c>
      <c r="C55" s="96" t="s">
        <v>60</v>
      </c>
      <c r="D55" s="96"/>
      <c r="E55" s="96"/>
      <c r="F55" s="45" t="s">
        <v>29</v>
      </c>
      <c r="G55" s="45">
        <v>14.17</v>
      </c>
      <c r="H55" s="47">
        <v>62.58</v>
      </c>
      <c r="I55" s="46">
        <f t="shared" si="4"/>
        <v>886.7586</v>
      </c>
      <c r="J55" s="46">
        <f>I55*(1+J19%)</f>
        <v>1097.3637675</v>
      </c>
      <c r="K55" s="37">
        <f>(I55/I65)</f>
        <v>2.0042569484880309E-2</v>
      </c>
      <c r="L55" s="65"/>
    </row>
    <row r="56" spans="1:13" ht="75" customHeight="1" x14ac:dyDescent="0.25">
      <c r="A56" s="60" t="s">
        <v>44</v>
      </c>
      <c r="B56" s="45">
        <v>94275</v>
      </c>
      <c r="C56" s="96" t="s">
        <v>82</v>
      </c>
      <c r="D56" s="96"/>
      <c r="E56" s="96"/>
      <c r="F56" s="45" t="s">
        <v>32</v>
      </c>
      <c r="G56" s="41">
        <v>35.85</v>
      </c>
      <c r="H56" s="42">
        <v>30.07</v>
      </c>
      <c r="I56" s="46">
        <f t="shared" si="4"/>
        <v>1078.0095000000001</v>
      </c>
      <c r="J56" s="46">
        <f>I56*(1+J19%)</f>
        <v>1334.0367562500003</v>
      </c>
      <c r="K56" s="37">
        <f>(I56/I65)</f>
        <v>2.4365233457122472E-2</v>
      </c>
      <c r="L56" s="65"/>
      <c r="M56" s="63"/>
    </row>
    <row r="57" spans="1:13" ht="75" customHeight="1" x14ac:dyDescent="0.25">
      <c r="A57" s="45" t="s">
        <v>85</v>
      </c>
      <c r="B57" s="57">
        <v>94276</v>
      </c>
      <c r="C57" s="106" t="s">
        <v>84</v>
      </c>
      <c r="D57" s="101"/>
      <c r="E57" s="102"/>
      <c r="F57" s="45" t="s">
        <v>32</v>
      </c>
      <c r="G57" s="45">
        <v>36.75</v>
      </c>
      <c r="H57" s="66">
        <v>33.43</v>
      </c>
      <c r="I57" s="46">
        <f t="shared" si="4"/>
        <v>1228.5525</v>
      </c>
      <c r="J57" s="46">
        <f>I57*(1+J19%)</f>
        <v>1520.3337187500001</v>
      </c>
      <c r="K57" s="37">
        <f>(I57/I65)</f>
        <v>2.7767815104441523E-2</v>
      </c>
      <c r="L57" s="65"/>
    </row>
    <row r="58" spans="1:13" x14ac:dyDescent="0.25">
      <c r="A58" s="107" t="s">
        <v>47</v>
      </c>
      <c r="B58" s="107"/>
      <c r="C58" s="107"/>
      <c r="D58" s="107"/>
      <c r="E58" s="107"/>
      <c r="F58" s="18"/>
      <c r="G58" s="18"/>
      <c r="H58" s="19"/>
      <c r="I58" s="19">
        <f>SUM(I53:I57)</f>
        <v>8174.2198000000008</v>
      </c>
      <c r="J58" s="19">
        <f>SUM(J53:J57)</f>
        <v>10115.597002500001</v>
      </c>
      <c r="K58" s="25">
        <f>(I58/I65)</f>
        <v>0.18475419164379625</v>
      </c>
      <c r="L58" s="56"/>
    </row>
    <row r="59" spans="1:13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56"/>
    </row>
    <row r="60" spans="1:13" x14ac:dyDescent="0.25">
      <c r="A60" s="70">
        <v>5</v>
      </c>
      <c r="B60" s="70"/>
      <c r="C60" s="109" t="s">
        <v>27</v>
      </c>
      <c r="D60" s="110"/>
      <c r="E60" s="110"/>
      <c r="F60" s="11"/>
      <c r="G60" s="11"/>
      <c r="H60" s="12"/>
      <c r="I60" s="12"/>
      <c r="J60" s="12"/>
      <c r="K60" s="8"/>
      <c r="L60" s="56"/>
    </row>
    <row r="61" spans="1:13" x14ac:dyDescent="0.25">
      <c r="A61" s="33" t="s">
        <v>26</v>
      </c>
      <c r="B61" s="59">
        <v>9537</v>
      </c>
      <c r="C61" s="100" t="s">
        <v>80</v>
      </c>
      <c r="D61" s="111"/>
      <c r="E61" s="112"/>
      <c r="F61" s="11" t="s">
        <v>29</v>
      </c>
      <c r="G61" s="11">
        <v>180</v>
      </c>
      <c r="H61" s="40">
        <v>2.37</v>
      </c>
      <c r="I61" s="12">
        <f t="shared" ref="I61" si="5">(G61*H61)</f>
        <v>426.6</v>
      </c>
      <c r="J61" s="46">
        <f>I61*(1+J19%)</f>
        <v>527.91750000000002</v>
      </c>
      <c r="K61" s="34">
        <f>(I61/I65)</f>
        <v>9.6420380273165001E-3</v>
      </c>
      <c r="L61" s="67"/>
    </row>
    <row r="62" spans="1:13" x14ac:dyDescent="0.25">
      <c r="A62" s="33"/>
      <c r="B62" s="49"/>
      <c r="C62" s="100"/>
      <c r="D62" s="101"/>
      <c r="E62" s="102"/>
      <c r="F62" s="11"/>
      <c r="G62" s="11"/>
      <c r="H62" s="12"/>
      <c r="I62" s="12"/>
      <c r="J62" s="12"/>
      <c r="K62" s="8"/>
      <c r="L62" s="56"/>
    </row>
    <row r="63" spans="1:13" x14ac:dyDescent="0.25">
      <c r="A63" s="103" t="s">
        <v>47</v>
      </c>
      <c r="B63" s="104"/>
      <c r="C63" s="104"/>
      <c r="D63" s="104"/>
      <c r="E63" s="105"/>
      <c r="F63" s="18"/>
      <c r="G63" s="18"/>
      <c r="H63" s="19"/>
      <c r="I63" s="19">
        <f>SUM(I61:I62)</f>
        <v>426.6</v>
      </c>
      <c r="J63" s="19">
        <f>SUM(J61:J62)</f>
        <v>527.91750000000002</v>
      </c>
      <c r="K63" s="26">
        <f>(I63/I65)</f>
        <v>9.6420380273165001E-3</v>
      </c>
      <c r="L63" s="56"/>
    </row>
    <row r="64" spans="1:13" x14ac:dyDescent="0.25">
      <c r="A64" s="123"/>
      <c r="B64" s="124"/>
      <c r="C64" s="124"/>
      <c r="D64" s="124"/>
      <c r="E64" s="124"/>
      <c r="F64" s="124"/>
      <c r="G64" s="124"/>
      <c r="H64" s="124"/>
      <c r="I64" s="124"/>
      <c r="J64" s="124"/>
      <c r="K64" s="125"/>
      <c r="L64" s="56"/>
    </row>
    <row r="65" spans="1:12" x14ac:dyDescent="0.25">
      <c r="A65" s="93" t="s">
        <v>28</v>
      </c>
      <c r="B65" s="94"/>
      <c r="C65" s="94"/>
      <c r="D65" s="94"/>
      <c r="E65" s="94"/>
      <c r="F65" s="94"/>
      <c r="G65" s="94"/>
      <c r="H65" s="95"/>
      <c r="I65" s="23">
        <f>(I22+I39+I50+I58+I63)</f>
        <v>44243.758300000001</v>
      </c>
      <c r="J65" s="23">
        <f>(J22+J39+J50+J58+J63)</f>
        <v>54751.650896250008</v>
      </c>
      <c r="K65" s="24">
        <v>1</v>
      </c>
      <c r="L65" s="56"/>
    </row>
    <row r="66" spans="1:12" x14ac:dyDescent="0.25">
      <c r="L66" s="56"/>
    </row>
    <row r="67" spans="1:12" x14ac:dyDescent="0.25">
      <c r="A67" t="s">
        <v>53</v>
      </c>
      <c r="L67" s="56"/>
    </row>
    <row r="68" spans="1:12" x14ac:dyDescent="0.25">
      <c r="A68" t="s">
        <v>91</v>
      </c>
      <c r="L68" s="56"/>
    </row>
    <row r="69" spans="1:12" x14ac:dyDescent="0.25">
      <c r="A69" t="s">
        <v>92</v>
      </c>
      <c r="L69" s="56"/>
    </row>
    <row r="70" spans="1:12" x14ac:dyDescent="0.25">
      <c r="L70" s="56"/>
    </row>
    <row r="71" spans="1:12" x14ac:dyDescent="0.25">
      <c r="L71" s="56"/>
    </row>
    <row r="72" spans="1:12" x14ac:dyDescent="0.25">
      <c r="L72" s="56"/>
    </row>
    <row r="73" spans="1:12" x14ac:dyDescent="0.25">
      <c r="L73" s="56"/>
    </row>
    <row r="74" spans="1:12" x14ac:dyDescent="0.25">
      <c r="A74" s="157" t="s">
        <v>59</v>
      </c>
      <c r="B74" s="157"/>
      <c r="C74" s="157"/>
      <c r="D74" s="157"/>
      <c r="E74" s="157"/>
      <c r="H74" s="157" t="s">
        <v>57</v>
      </c>
      <c r="I74" s="157"/>
      <c r="J74" s="157"/>
      <c r="K74" s="157"/>
      <c r="L74" s="56"/>
    </row>
    <row r="75" spans="1:12" x14ac:dyDescent="0.25">
      <c r="A75" s="157" t="s">
        <v>56</v>
      </c>
      <c r="B75" s="157"/>
      <c r="C75" s="157"/>
      <c r="D75" s="157"/>
      <c r="E75" s="157"/>
      <c r="H75" s="157" t="s">
        <v>58</v>
      </c>
      <c r="I75" s="157"/>
      <c r="J75" s="157"/>
      <c r="K75" s="157"/>
      <c r="L75" s="56"/>
    </row>
    <row r="76" spans="1:12" x14ac:dyDescent="0.25">
      <c r="H76" s="157" t="s">
        <v>55</v>
      </c>
      <c r="I76" s="157"/>
      <c r="J76" s="157"/>
      <c r="K76" s="157"/>
      <c r="L76" s="56"/>
    </row>
    <row r="77" spans="1:12" x14ac:dyDescent="0.25">
      <c r="L77" s="56"/>
    </row>
    <row r="78" spans="1:12" x14ac:dyDescent="0.25">
      <c r="L78" s="56"/>
    </row>
    <row r="79" spans="1:12" x14ac:dyDescent="0.25">
      <c r="L79" s="56"/>
    </row>
    <row r="80" spans="1:12" x14ac:dyDescent="0.25">
      <c r="L80" s="56"/>
    </row>
    <row r="81" spans="12:12" x14ac:dyDescent="0.25">
      <c r="L81" s="56"/>
    </row>
    <row r="82" spans="12:12" x14ac:dyDescent="0.25">
      <c r="L82" s="56"/>
    </row>
    <row r="83" spans="12:12" x14ac:dyDescent="0.25">
      <c r="L83" s="56"/>
    </row>
    <row r="84" spans="12:12" x14ac:dyDescent="0.25">
      <c r="L84" s="56"/>
    </row>
    <row r="85" spans="12:12" x14ac:dyDescent="0.25">
      <c r="L85" s="56"/>
    </row>
    <row r="86" spans="12:12" x14ac:dyDescent="0.25">
      <c r="L86" s="56"/>
    </row>
  </sheetData>
  <mergeCells count="56">
    <mergeCell ref="H75:K75"/>
    <mergeCell ref="A75:E75"/>
    <mergeCell ref="H74:K74"/>
    <mergeCell ref="H76:K76"/>
    <mergeCell ref="A74:E74"/>
    <mergeCell ref="A8:K8"/>
    <mergeCell ref="A17:A18"/>
    <mergeCell ref="C17:E18"/>
    <mergeCell ref="F17:F18"/>
    <mergeCell ref="G17:G18"/>
    <mergeCell ref="K17:K18"/>
    <mergeCell ref="C19:E19"/>
    <mergeCell ref="C20:E20"/>
    <mergeCell ref="C21:E21"/>
    <mergeCell ref="C53:E53"/>
    <mergeCell ref="C49:E49"/>
    <mergeCell ref="C52:E52"/>
    <mergeCell ref="C45:E45"/>
    <mergeCell ref="C46:E46"/>
    <mergeCell ref="C47:E47"/>
    <mergeCell ref="C48:E48"/>
    <mergeCell ref="C33:E33"/>
    <mergeCell ref="C36:E36"/>
    <mergeCell ref="C29:E29"/>
    <mergeCell ref="C31:E31"/>
    <mergeCell ref="C30:E30"/>
    <mergeCell ref="A22:E22"/>
    <mergeCell ref="A23:K23"/>
    <mergeCell ref="C24:E24"/>
    <mergeCell ref="C26:E26"/>
    <mergeCell ref="C27:E27"/>
    <mergeCell ref="C25:E25"/>
    <mergeCell ref="C35:E35"/>
    <mergeCell ref="C34:E34"/>
    <mergeCell ref="C28:E28"/>
    <mergeCell ref="C38:E38"/>
    <mergeCell ref="A64:K64"/>
    <mergeCell ref="C32:E32"/>
    <mergeCell ref="A50:E50"/>
    <mergeCell ref="A39:E39"/>
    <mergeCell ref="C41:E41"/>
    <mergeCell ref="C42:E42"/>
    <mergeCell ref="C43:E43"/>
    <mergeCell ref="C44:E44"/>
    <mergeCell ref="C37:E37"/>
    <mergeCell ref="A65:H65"/>
    <mergeCell ref="C55:E55"/>
    <mergeCell ref="C56:E56"/>
    <mergeCell ref="C54:E54"/>
    <mergeCell ref="C62:E62"/>
    <mergeCell ref="A63:E63"/>
    <mergeCell ref="C57:E57"/>
    <mergeCell ref="A58:E58"/>
    <mergeCell ref="A59:K59"/>
    <mergeCell ref="C60:E60"/>
    <mergeCell ref="C61:E61"/>
  </mergeCells>
  <hyperlinks>
    <hyperlink ref="C5" r:id="rId1" display="mailto:contato@projetodefato.com.br"/>
  </hyperlinks>
  <pageMargins left="0.98425196850393704" right="0.59055118110236227" top="0.39370078740157483" bottom="0.39370078740157483" header="0.31496062992125984" footer="0.31496062992125984"/>
  <pageSetup paperSize="9" scale="92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3º versão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Nadia</cp:lastModifiedBy>
  <cp:lastPrinted>2017-07-31T11:16:14Z</cp:lastPrinted>
  <dcterms:created xsi:type="dcterms:W3CDTF">2016-05-12T20:52:35Z</dcterms:created>
  <dcterms:modified xsi:type="dcterms:W3CDTF">2017-07-31T11:17:00Z</dcterms:modified>
</cp:coreProperties>
</file>